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95" windowHeight="972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Print_Area" localSheetId="0">Sheet1!$A$1:$K$52</definedName>
  </definedNames>
  <calcPr calcId="144525"/>
</workbook>
</file>

<file path=xl/calcChain.xml><?xml version="1.0" encoding="utf-8"?>
<calcChain xmlns="http://schemas.openxmlformats.org/spreadsheetml/2006/main">
  <c r="J14" i="1" l="1"/>
  <c r="K14" i="1"/>
  <c r="K13" i="1"/>
  <c r="J13" i="1"/>
  <c r="K47" i="1"/>
  <c r="J47" i="1"/>
  <c r="K45" i="1"/>
  <c r="K50" i="1" s="1"/>
  <c r="I45" i="1"/>
  <c r="I50" i="1" s="1"/>
  <c r="H45" i="1"/>
  <c r="H50" i="1" s="1"/>
  <c r="G45" i="1"/>
  <c r="G50" i="1" s="1"/>
  <c r="F45" i="1"/>
  <c r="F50" i="1" s="1"/>
  <c r="E45" i="1"/>
  <c r="E50" i="1" s="1"/>
  <c r="D45" i="1"/>
  <c r="D50" i="1" s="1"/>
  <c r="C45" i="1"/>
  <c r="C50" i="1" s="1"/>
  <c r="B45" i="1"/>
  <c r="B50" i="1" s="1"/>
  <c r="I39" i="1"/>
  <c r="H39" i="1"/>
  <c r="G39" i="1"/>
  <c r="F39" i="1"/>
  <c r="E39" i="1"/>
  <c r="D39" i="1"/>
  <c r="C39" i="1"/>
  <c r="B39" i="1"/>
  <c r="K42" i="1"/>
  <c r="J42" i="1"/>
  <c r="J45" i="1" s="1"/>
  <c r="J50" i="1" s="1"/>
  <c r="J35" i="1"/>
  <c r="J39" i="1" s="1"/>
  <c r="K35" i="1"/>
  <c r="K34" i="1"/>
  <c r="I22" i="1"/>
  <c r="H22" i="1"/>
  <c r="G22" i="1"/>
  <c r="F22" i="1"/>
  <c r="E22" i="1"/>
  <c r="D22" i="1"/>
  <c r="B22" i="1"/>
  <c r="J18" i="1"/>
  <c r="K18" i="1"/>
  <c r="J19" i="1"/>
  <c r="K19" i="1"/>
  <c r="J17" i="1"/>
  <c r="H15" i="1"/>
  <c r="F15" i="1"/>
  <c r="D15" i="1"/>
  <c r="B15" i="1"/>
  <c r="C17" i="1"/>
  <c r="C22" i="1" s="1"/>
  <c r="C12" i="1"/>
  <c r="K12" i="1" s="1"/>
  <c r="J12" i="1"/>
  <c r="J11" i="1"/>
  <c r="J10" i="1"/>
  <c r="J15" i="1" s="1"/>
  <c r="G11" i="1"/>
  <c r="E11" i="1"/>
  <c r="E10" i="1"/>
  <c r="G10" i="1"/>
  <c r="I10" i="1"/>
  <c r="I15" i="1" s="1"/>
  <c r="C10" i="1"/>
  <c r="K39" i="1" l="1"/>
  <c r="H51" i="1"/>
  <c r="F51" i="1"/>
  <c r="J22" i="1"/>
  <c r="J51" i="1" s="1"/>
  <c r="D51" i="1"/>
  <c r="B51" i="1"/>
  <c r="I51" i="1"/>
  <c r="G15" i="1"/>
  <c r="G51" i="1" s="1"/>
  <c r="C15" i="1"/>
  <c r="C51" i="1" s="1"/>
  <c r="E15" i="1"/>
  <c r="E51" i="1" s="1"/>
  <c r="K17" i="1"/>
  <c r="K22" i="1" s="1"/>
  <c r="K11" i="1"/>
  <c r="K10" i="1"/>
  <c r="K15" i="1" l="1"/>
  <c r="K51" i="1" s="1"/>
</calcChain>
</file>

<file path=xl/sharedStrings.xml><?xml version="1.0" encoding="utf-8"?>
<sst xmlns="http://schemas.openxmlformats.org/spreadsheetml/2006/main" count="80" uniqueCount="34">
  <si>
    <t>บัญชีสรุปโครงการพัฒนา</t>
  </si>
  <si>
    <t>ยุทธศาสตร์</t>
  </si>
  <si>
    <t>จำนวน</t>
  </si>
  <si>
    <t>โครงการ</t>
  </si>
  <si>
    <t>งบประมาณ</t>
  </si>
  <si>
    <t>(บาท)</t>
  </si>
  <si>
    <t>รวม</t>
  </si>
  <si>
    <t>รวมทั้งสิ้น</t>
  </si>
  <si>
    <t>ปี 2561</t>
  </si>
  <si>
    <t>ปี 2562</t>
  </si>
  <si>
    <t>ผ. 07</t>
  </si>
  <si>
    <t>รวม 4 ปี</t>
  </si>
  <si>
    <t>ปี 2563</t>
  </si>
  <si>
    <t>ปี 2564</t>
  </si>
  <si>
    <t>1.) ยุทธศาสตร์การพัฒนาคุณภาพคนและสังคม</t>
  </si>
  <si>
    <t xml:space="preserve">   1.1 แผนงานการศึกษา</t>
  </si>
  <si>
    <t xml:space="preserve">   1.2 แผนงานการศาสนาวัฒนธรรมและนันทนาการ</t>
  </si>
  <si>
    <t xml:space="preserve">   1.3 แผนงานการสาธารณสุข</t>
  </si>
  <si>
    <t>2) ยุทธศาสตร์การพัฒนาเมืองและชุมชนให้น่าอยู่</t>
  </si>
  <si>
    <t xml:space="preserve">   2.1  แผนงานอุตสาหกรรมและการโยธา</t>
  </si>
  <si>
    <t xml:space="preserve">   2.2  แผนงานเคหะและชุมชน</t>
  </si>
  <si>
    <t xml:space="preserve">   2.3  แผนงานการรักษาความสงบภายใน</t>
  </si>
  <si>
    <t>3.) ยุทธศาสตร์การแก้ไขปัญหาความยากจน</t>
  </si>
  <si>
    <t xml:space="preserve">   3.1  แผนงานสังคมสงเคราะห์</t>
  </si>
  <si>
    <t xml:space="preserve">   3.2  แผนงานสร้างความเข้มแข็งชุมชน</t>
  </si>
  <si>
    <t>4.) ยุทธศาสตร์การบริหารจัดการทรัพยากรธรรมชาติ</t>
  </si>
  <si>
    <t>และสิ่งแวดล้อมเพื่อการพัฒนาอย่างยั่งยืน</t>
  </si>
  <si>
    <t xml:space="preserve">   4.1  แผนงานการเกษตร</t>
  </si>
  <si>
    <t>5.) ยุทธศาสตร์การพัฒนาระบบบริหารจัดการที่ดี</t>
  </si>
  <si>
    <t xml:space="preserve">   5.1  แผนงานบริหารงานทั่วไป</t>
  </si>
  <si>
    <t xml:space="preserve">   1.5 แผนงานงบกลาง</t>
  </si>
  <si>
    <t xml:space="preserve">   1.4 แผนงานสังคมสงเคราะห์</t>
  </si>
  <si>
    <t>แผนพัฒนาท้องถิ่นสี่ปี (พ.ศ. 2561 - 2564) เพิ่มเติม/เปลี่ยนแปลง ฉบับที่ 1</t>
  </si>
  <si>
    <t>องค์การบริหารส่วนตำบลบัวใหญ่ อำเภอน้ำพอง จังหวัดขอนแก่น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</si>
</sst>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0"/>
      <name val="Arial"/>
      <charset val="222"/>
    </font>
    <font>
      <sz val="10"/>
      <name val="Arial"/>
      <family val="2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/>
    <xf numFmtId="3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2" xfId="0" applyFont="1" applyBorder="1"/>
    <xf numFmtId="0" fontId="4" fillId="0" borderId="5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5" xfId="0" applyFont="1" applyBorder="1" applyAlignment="1"/>
    <xf numFmtId="3" fontId="4" fillId="0" borderId="5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5" xfId="0" applyFont="1" applyBorder="1"/>
    <xf numFmtId="3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3" fontId="4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Border="1"/>
    <xf numFmtId="0" fontId="4" fillId="0" borderId="9" xfId="0" applyFont="1" applyBorder="1"/>
    <xf numFmtId="0" fontId="2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2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3" fontId="2" fillId="0" borderId="0" xfId="0" applyNumberFormat="1" applyFont="1" applyBorder="1"/>
    <xf numFmtId="0" fontId="4" fillId="0" borderId="0" xfId="0" applyFont="1" applyBorder="1"/>
    <xf numFmtId="3" fontId="2" fillId="0" borderId="0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7" fontId="2" fillId="0" borderId="9" xfId="1" applyNumberFormat="1" applyFont="1" applyBorder="1"/>
    <xf numFmtId="187" fontId="2" fillId="0" borderId="5" xfId="1" applyNumberFormat="1" applyFont="1" applyBorder="1"/>
    <xf numFmtId="187" fontId="2" fillId="0" borderId="10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187" fontId="4" fillId="0" borderId="11" xfId="1" applyNumberFormat="1" applyFont="1" applyBorder="1"/>
    <xf numFmtId="187" fontId="4" fillId="0" borderId="1" xfId="1" applyNumberFormat="1" applyFont="1" applyBorder="1"/>
    <xf numFmtId="187" fontId="4" fillId="0" borderId="5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187" fontId="2" fillId="0" borderId="0" xfId="1" applyNumberFormat="1" applyFont="1" applyBorder="1"/>
    <xf numFmtId="187" fontId="4" fillId="0" borderId="0" xfId="1" applyNumberFormat="1" applyFont="1" applyBorder="1"/>
    <xf numFmtId="187" fontId="4" fillId="0" borderId="2" xfId="1" applyNumberFormat="1" applyFont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4" fillId="0" borderId="8" xfId="1" applyNumberFormat="1" applyFont="1" applyBorder="1" applyAlignment="1">
      <alignment horizontal="center"/>
    </xf>
    <xf numFmtId="187" fontId="2" fillId="0" borderId="7" xfId="1" applyNumberFormat="1" applyFont="1" applyBorder="1"/>
    <xf numFmtId="187" fontId="2" fillId="0" borderId="2" xfId="1" applyNumberFormat="1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2;.01%20&#3626;&#3656;&#3623;&#3609;&#3626;&#3634;&#3608;&#3634;&#3619;&#3603;&#3626;&#3640;&#3586;&#3649;&#3621;&#3632;&#3605;&#3656;&#3634;&#3591;&#36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2;.01%20&#3648;&#3593;&#3614;&#3634;&#3632;&#3650;&#3588;&#3619;&#3591;&#3626;&#3619;&#3657;&#3634;&#3591;&#3614;&#3639;&#3657;&#3609;&#3600;&#3634;&#3609;%20&#3617;.1-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แผนงานการศึกษา (ผ.02)"/>
      <sheetName val="1.2 ศาสนาวัฒนธรรมนันทนาการ"/>
      <sheetName val="1.3 สาธารณสุข"/>
      <sheetName val="1.3สาธารณสุข(ผ.02)"/>
      <sheetName val="1.4 แผนงานสังคมสงเคราะห์"/>
      <sheetName val="1.5 งบกลาง"/>
      <sheetName val="2.2เคหะชุมชน"/>
      <sheetName val="2.3การรักษาความสงบฯ"/>
      <sheetName val="5.1บริหารงานทั่วไป"/>
      <sheetName val="5.1 บริหารงานทั่วไป (ผ.02)"/>
    </sheetNames>
    <sheetDataSet>
      <sheetData sheetId="0">
        <row r="13">
          <cell r="E13">
            <v>50000</v>
          </cell>
        </row>
      </sheetData>
      <sheetData sheetId="1">
        <row r="16">
          <cell r="F16">
            <v>190000</v>
          </cell>
          <cell r="G16">
            <v>190000</v>
          </cell>
        </row>
      </sheetData>
      <sheetData sheetId="2">
        <row r="13">
          <cell r="E13">
            <v>10000</v>
          </cell>
        </row>
      </sheetData>
      <sheetData sheetId="3">
        <row r="15">
          <cell r="E15">
            <v>350000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เกิน 1"/>
      <sheetName val="2"/>
      <sheetName val="3"/>
      <sheetName val="4"/>
      <sheetName val="เกินศักยภาพ 4"/>
      <sheetName val="5"/>
      <sheetName val="6"/>
      <sheetName val="7"/>
      <sheetName val="8"/>
      <sheetName val="9"/>
      <sheetName val="ม.10"/>
      <sheetName val="10 (แผนเคหะฯ+อบจ.)"/>
      <sheetName val="11"/>
      <sheetName val="12"/>
      <sheetName val="13"/>
      <sheetName val="14"/>
      <sheetName val="15"/>
      <sheetName val="16"/>
      <sheetName val="17"/>
      <sheetName val="คิดเลข"/>
    </sheetNames>
    <sheetDataSet>
      <sheetData sheetId="0"/>
      <sheetData sheetId="1"/>
      <sheetData sheetId="2">
        <row r="29">
          <cell r="G29"/>
        </row>
      </sheetData>
      <sheetData sheetId="3"/>
      <sheetData sheetId="4"/>
      <sheetData sheetId="5"/>
      <sheetData sheetId="6"/>
      <sheetData sheetId="7"/>
      <sheetData sheetId="8">
        <row r="42">
          <cell r="F42"/>
        </row>
      </sheetData>
      <sheetData sheetId="9"/>
      <sheetData sheetId="10"/>
      <sheetData sheetId="11"/>
      <sheetData sheetId="12"/>
      <sheetData sheetId="13">
        <row r="33">
          <cell r="E33"/>
        </row>
      </sheetData>
      <sheetData sheetId="14"/>
      <sheetData sheetId="15"/>
      <sheetData sheetId="16"/>
      <sheetData sheetId="17">
        <row r="27">
          <cell r="G27"/>
        </row>
      </sheetData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topLeftCell="A37" zoomScaleSheetLayoutView="100" workbookViewId="0">
      <selection activeCell="M28" sqref="M28"/>
    </sheetView>
  </sheetViews>
  <sheetFormatPr defaultRowHeight="18.75" x14ac:dyDescent="0.3"/>
  <cols>
    <col min="1" max="1" width="38.42578125" style="4" customWidth="1"/>
    <col min="2" max="2" width="7.5703125" style="2" customWidth="1"/>
    <col min="3" max="3" width="13.85546875" style="2" customWidth="1"/>
    <col min="4" max="4" width="7" style="2" customWidth="1"/>
    <col min="5" max="5" width="13.85546875" style="2" customWidth="1"/>
    <col min="6" max="6" width="7.28515625" style="2" customWidth="1"/>
    <col min="7" max="7" width="13.85546875" style="2" customWidth="1"/>
    <col min="8" max="8" width="7.42578125" style="2" customWidth="1"/>
    <col min="9" max="9" width="13.85546875" style="2" customWidth="1"/>
    <col min="10" max="10" width="7" style="4" customWidth="1"/>
    <col min="11" max="11" width="15.140625" style="4" customWidth="1"/>
    <col min="12" max="16384" width="9.140625" style="4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J1" s="1"/>
      <c r="K1" s="3" t="s">
        <v>10</v>
      </c>
      <c r="L1" s="1"/>
      <c r="M1" s="1"/>
      <c r="N1" s="1"/>
      <c r="O1" s="1"/>
    </row>
    <row r="2" spans="1:15" ht="20.2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20.25" x14ac:dyDescent="0.3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5" ht="20.25" x14ac:dyDescent="0.3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x14ac:dyDescent="0.3">
      <c r="A5" s="62"/>
      <c r="B5" s="62"/>
      <c r="C5" s="62"/>
      <c r="D5" s="62"/>
      <c r="E5" s="62"/>
      <c r="F5" s="62"/>
      <c r="G5" s="62"/>
      <c r="H5" s="62"/>
      <c r="I5" s="62"/>
    </row>
    <row r="6" spans="1:15" x14ac:dyDescent="0.3">
      <c r="A6" s="5"/>
      <c r="B6" s="56" t="s">
        <v>8</v>
      </c>
      <c r="C6" s="57"/>
      <c r="D6" s="56" t="s">
        <v>9</v>
      </c>
      <c r="E6" s="57"/>
      <c r="F6" s="56" t="s">
        <v>12</v>
      </c>
      <c r="G6" s="57"/>
      <c r="H6" s="58" t="s">
        <v>13</v>
      </c>
      <c r="I6" s="59"/>
      <c r="J6" s="61" t="s">
        <v>11</v>
      </c>
      <c r="K6" s="57"/>
    </row>
    <row r="7" spans="1:15" x14ac:dyDescent="0.3">
      <c r="A7" s="6" t="s">
        <v>1</v>
      </c>
      <c r="B7" s="7" t="s">
        <v>2</v>
      </c>
      <c r="C7" s="7" t="s">
        <v>4</v>
      </c>
      <c r="D7" s="7" t="s">
        <v>2</v>
      </c>
      <c r="E7" s="7" t="s">
        <v>4</v>
      </c>
      <c r="F7" s="7" t="s">
        <v>2</v>
      </c>
      <c r="G7" s="7" t="s">
        <v>4</v>
      </c>
      <c r="H7" s="7" t="s">
        <v>2</v>
      </c>
      <c r="I7" s="7" t="s">
        <v>4</v>
      </c>
      <c r="J7" s="9" t="s">
        <v>2</v>
      </c>
      <c r="K7" s="7" t="s">
        <v>4</v>
      </c>
    </row>
    <row r="8" spans="1:15" x14ac:dyDescent="0.3">
      <c r="A8" s="10"/>
      <c r="B8" s="11" t="s">
        <v>3</v>
      </c>
      <c r="C8" s="11" t="s">
        <v>5</v>
      </c>
      <c r="D8" s="11" t="s">
        <v>3</v>
      </c>
      <c r="E8" s="11" t="s">
        <v>5</v>
      </c>
      <c r="F8" s="11" t="s">
        <v>3</v>
      </c>
      <c r="G8" s="11" t="s">
        <v>5</v>
      </c>
      <c r="H8" s="11" t="s">
        <v>3</v>
      </c>
      <c r="I8" s="11" t="s">
        <v>5</v>
      </c>
      <c r="J8" s="13" t="s">
        <v>3</v>
      </c>
      <c r="K8" s="12" t="s">
        <v>5</v>
      </c>
    </row>
    <row r="9" spans="1:15" x14ac:dyDescent="0.3">
      <c r="A9" s="14" t="s">
        <v>14</v>
      </c>
      <c r="B9" s="15"/>
      <c r="C9" s="16"/>
      <c r="D9" s="15"/>
      <c r="E9" s="16"/>
      <c r="F9" s="15"/>
      <c r="G9" s="17"/>
      <c r="H9" s="15"/>
      <c r="I9" s="15"/>
      <c r="J9" s="18"/>
      <c r="K9" s="19"/>
    </row>
    <row r="10" spans="1:15" x14ac:dyDescent="0.3">
      <c r="A10" s="18" t="s">
        <v>15</v>
      </c>
      <c r="B10" s="38">
        <v>1</v>
      </c>
      <c r="C10" s="39">
        <f>'[1]1.1 แผนงานการศึกษา (ผ.02)'!$E$13</f>
        <v>50000</v>
      </c>
      <c r="D10" s="38">
        <v>1</v>
      </c>
      <c r="E10" s="39">
        <f>'[1]1.1 แผนงานการศึกษา (ผ.02)'!$E$13</f>
        <v>50000</v>
      </c>
      <c r="F10" s="38">
        <v>1</v>
      </c>
      <c r="G10" s="38">
        <f>'[1]1.1 แผนงานการศึกษา (ผ.02)'!$E$13</f>
        <v>50000</v>
      </c>
      <c r="H10" s="38">
        <v>1</v>
      </c>
      <c r="I10" s="38">
        <f>'[1]1.1 แผนงานการศึกษา (ผ.02)'!$E$13</f>
        <v>50000</v>
      </c>
      <c r="J10" s="39">
        <f t="shared" ref="J10:K12" si="0">B10+D10+F10+H10</f>
        <v>4</v>
      </c>
      <c r="K10" s="41">
        <f t="shared" si="0"/>
        <v>200000</v>
      </c>
    </row>
    <row r="11" spans="1:15" x14ac:dyDescent="0.3">
      <c r="A11" s="18" t="s">
        <v>16</v>
      </c>
      <c r="B11" s="38">
        <v>3</v>
      </c>
      <c r="C11" s="39">
        <v>190000</v>
      </c>
      <c r="D11" s="38">
        <v>4</v>
      </c>
      <c r="E11" s="39">
        <f>'[1]1.2 ศาสนาวัฒนธรรมนันทนาการ'!$F$16+'[2]7'!$F$42</f>
        <v>190000</v>
      </c>
      <c r="F11" s="38">
        <v>5</v>
      </c>
      <c r="G11" s="39">
        <f>'[1]1.2 ศาสนาวัฒนธรรมนันทนาการ'!$G$16+'[2]2'!$G$29+'[2]15'!$G$27</f>
        <v>190000</v>
      </c>
      <c r="H11" s="38">
        <v>3</v>
      </c>
      <c r="I11" s="38">
        <v>190000</v>
      </c>
      <c r="J11" s="39">
        <f t="shared" si="0"/>
        <v>15</v>
      </c>
      <c r="K11" s="41">
        <f t="shared" si="0"/>
        <v>760000</v>
      </c>
    </row>
    <row r="12" spans="1:15" x14ac:dyDescent="0.3">
      <c r="A12" s="18" t="s">
        <v>17</v>
      </c>
      <c r="B12" s="38">
        <v>3</v>
      </c>
      <c r="C12" s="39">
        <f>'[1]1.3 สาธารณสุข'!$E$13+'[1]1.3สาธารณสุข(ผ.02)'!$E$15</f>
        <v>360000</v>
      </c>
      <c r="D12" s="38">
        <v>3</v>
      </c>
      <c r="E12" s="39">
        <v>360000</v>
      </c>
      <c r="F12" s="38">
        <v>3</v>
      </c>
      <c r="G12" s="39">
        <v>360000</v>
      </c>
      <c r="H12" s="38">
        <v>3</v>
      </c>
      <c r="I12" s="38">
        <v>360000</v>
      </c>
      <c r="J12" s="39">
        <f t="shared" si="0"/>
        <v>12</v>
      </c>
      <c r="K12" s="41">
        <f t="shared" si="0"/>
        <v>1440000</v>
      </c>
    </row>
    <row r="13" spans="1:15" x14ac:dyDescent="0.3">
      <c r="A13" s="19" t="s">
        <v>31</v>
      </c>
      <c r="B13" s="38">
        <v>2</v>
      </c>
      <c r="C13" s="39">
        <v>40000</v>
      </c>
      <c r="D13" s="38">
        <v>2</v>
      </c>
      <c r="E13" s="39">
        <v>40000</v>
      </c>
      <c r="F13" s="38">
        <v>2</v>
      </c>
      <c r="G13" s="39">
        <v>40000</v>
      </c>
      <c r="H13" s="38">
        <v>2</v>
      </c>
      <c r="I13" s="39">
        <v>40000</v>
      </c>
      <c r="J13" s="40">
        <f t="shared" ref="J13" si="1">B13+D13+F13+H13</f>
        <v>8</v>
      </c>
      <c r="K13" s="41">
        <f t="shared" ref="K13" si="2">C13+E13+G13+I13</f>
        <v>160000</v>
      </c>
    </row>
    <row r="14" spans="1:15" x14ac:dyDescent="0.3">
      <c r="A14" s="18" t="s">
        <v>30</v>
      </c>
      <c r="B14" s="38">
        <v>3</v>
      </c>
      <c r="C14" s="39">
        <v>13683600</v>
      </c>
      <c r="D14" s="38">
        <v>3</v>
      </c>
      <c r="E14" s="39">
        <v>13683600</v>
      </c>
      <c r="F14" s="38">
        <v>3</v>
      </c>
      <c r="G14" s="39">
        <v>13683600</v>
      </c>
      <c r="H14" s="38">
        <v>3</v>
      </c>
      <c r="I14" s="39">
        <v>13683600</v>
      </c>
      <c r="J14" s="40">
        <f t="shared" ref="J14" si="3">B14+D14+F14+H14</f>
        <v>12</v>
      </c>
      <c r="K14" s="41">
        <f t="shared" ref="K14" si="4">C14+E14+G14+I14</f>
        <v>54734400</v>
      </c>
    </row>
    <row r="15" spans="1:15" x14ac:dyDescent="0.3">
      <c r="A15" s="22" t="s">
        <v>6</v>
      </c>
      <c r="B15" s="43">
        <f t="shared" ref="B15:K15" si="5">SUM(B10:B14)</f>
        <v>12</v>
      </c>
      <c r="C15" s="43">
        <f t="shared" si="5"/>
        <v>14323600</v>
      </c>
      <c r="D15" s="43">
        <f t="shared" si="5"/>
        <v>13</v>
      </c>
      <c r="E15" s="43">
        <f t="shared" si="5"/>
        <v>14323600</v>
      </c>
      <c r="F15" s="43">
        <f t="shared" si="5"/>
        <v>14</v>
      </c>
      <c r="G15" s="43">
        <f t="shared" si="5"/>
        <v>14323600</v>
      </c>
      <c r="H15" s="43">
        <f t="shared" si="5"/>
        <v>12</v>
      </c>
      <c r="I15" s="43">
        <f t="shared" si="5"/>
        <v>14323600</v>
      </c>
      <c r="J15" s="44">
        <f t="shared" si="5"/>
        <v>51</v>
      </c>
      <c r="K15" s="45">
        <f t="shared" si="5"/>
        <v>57294400</v>
      </c>
    </row>
    <row r="16" spans="1:15" x14ac:dyDescent="0.3">
      <c r="A16" s="23" t="s">
        <v>18</v>
      </c>
      <c r="B16" s="46"/>
      <c r="C16" s="47"/>
      <c r="D16" s="46"/>
      <c r="E16" s="47"/>
      <c r="F16" s="46"/>
      <c r="G16" s="47"/>
      <c r="H16" s="46"/>
      <c r="I16" s="48"/>
      <c r="J16" s="40"/>
      <c r="K16" s="41"/>
    </row>
    <row r="17" spans="1:11" x14ac:dyDescent="0.3">
      <c r="A17" s="18" t="s">
        <v>19</v>
      </c>
      <c r="B17" s="38">
        <v>1</v>
      </c>
      <c r="C17" s="39">
        <f>'[2]11'!$E$33</f>
        <v>0</v>
      </c>
      <c r="D17" s="38">
        <v>44</v>
      </c>
      <c r="E17" s="39">
        <v>29102600</v>
      </c>
      <c r="F17" s="38">
        <v>33</v>
      </c>
      <c r="G17" s="42">
        <v>26973000</v>
      </c>
      <c r="H17" s="38">
        <v>24</v>
      </c>
      <c r="I17" s="38">
        <v>13867000</v>
      </c>
      <c r="J17" s="40">
        <f>B17+D17+F17+H17</f>
        <v>102</v>
      </c>
      <c r="K17" s="41">
        <f>C17+E17+G17+I17</f>
        <v>69942600</v>
      </c>
    </row>
    <row r="18" spans="1:11" x14ac:dyDescent="0.3">
      <c r="A18" s="18" t="s">
        <v>20</v>
      </c>
      <c r="B18" s="38">
        <v>11</v>
      </c>
      <c r="C18" s="39">
        <v>5490000</v>
      </c>
      <c r="D18" s="38">
        <v>17</v>
      </c>
      <c r="E18" s="39">
        <v>6490000</v>
      </c>
      <c r="F18" s="38">
        <v>18</v>
      </c>
      <c r="G18" s="39">
        <v>6840000</v>
      </c>
      <c r="H18" s="38">
        <v>19</v>
      </c>
      <c r="I18" s="38">
        <v>6970000</v>
      </c>
      <c r="J18" s="40">
        <f t="shared" ref="J18:J19" si="6">B18+D18+F18+H18</f>
        <v>65</v>
      </c>
      <c r="K18" s="41">
        <f t="shared" ref="K18:K19" si="7">C18+E18+G18+I18</f>
        <v>25790000</v>
      </c>
    </row>
    <row r="19" spans="1:11" x14ac:dyDescent="0.3">
      <c r="A19" s="25" t="s">
        <v>21</v>
      </c>
      <c r="B19" s="38">
        <v>1</v>
      </c>
      <c r="C19" s="39">
        <v>150000</v>
      </c>
      <c r="D19" s="38">
        <v>1</v>
      </c>
      <c r="E19" s="39">
        <v>150000</v>
      </c>
      <c r="F19" s="38">
        <v>1</v>
      </c>
      <c r="G19" s="39">
        <v>150000</v>
      </c>
      <c r="H19" s="38">
        <v>1</v>
      </c>
      <c r="I19" s="39">
        <v>150000</v>
      </c>
      <c r="J19" s="40">
        <f t="shared" si="6"/>
        <v>4</v>
      </c>
      <c r="K19" s="41">
        <f t="shared" si="7"/>
        <v>600000</v>
      </c>
    </row>
    <row r="20" spans="1:11" x14ac:dyDescent="0.3">
      <c r="A20" s="19"/>
      <c r="B20" s="38"/>
      <c r="C20" s="39"/>
      <c r="D20" s="38"/>
      <c r="E20" s="39"/>
      <c r="F20" s="38"/>
      <c r="G20" s="39"/>
      <c r="H20" s="38"/>
      <c r="I20" s="38"/>
      <c r="J20" s="40"/>
      <c r="K20" s="41"/>
    </row>
    <row r="21" spans="1:11" x14ac:dyDescent="0.3">
      <c r="A21" s="18"/>
      <c r="B21" s="38"/>
      <c r="C21" s="39"/>
      <c r="D21" s="38"/>
      <c r="E21" s="39"/>
      <c r="F21" s="38"/>
      <c r="G21" s="39"/>
      <c r="H21" s="38"/>
      <c r="I21" s="38"/>
      <c r="J21" s="40"/>
      <c r="K21" s="41"/>
    </row>
    <row r="22" spans="1:11" x14ac:dyDescent="0.3">
      <c r="A22" s="26" t="s">
        <v>6</v>
      </c>
      <c r="B22" s="43">
        <f t="shared" ref="B22:K22" si="8">SUM(B17:B21)</f>
        <v>13</v>
      </c>
      <c r="C22" s="43">
        <f t="shared" si="8"/>
        <v>5640000</v>
      </c>
      <c r="D22" s="43">
        <f t="shared" si="8"/>
        <v>62</v>
      </c>
      <c r="E22" s="43">
        <f t="shared" si="8"/>
        <v>35742600</v>
      </c>
      <c r="F22" s="43">
        <f t="shared" si="8"/>
        <v>52</v>
      </c>
      <c r="G22" s="43">
        <f t="shared" si="8"/>
        <v>33963000</v>
      </c>
      <c r="H22" s="43">
        <f t="shared" si="8"/>
        <v>44</v>
      </c>
      <c r="I22" s="43">
        <f t="shared" si="8"/>
        <v>20987000</v>
      </c>
      <c r="J22" s="44">
        <f t="shared" si="8"/>
        <v>171</v>
      </c>
      <c r="K22" s="45">
        <f t="shared" si="8"/>
        <v>96332600</v>
      </c>
    </row>
    <row r="23" spans="1:11" x14ac:dyDescent="0.3">
      <c r="A23" s="27"/>
      <c r="B23" s="47"/>
      <c r="C23" s="47"/>
      <c r="D23" s="47"/>
      <c r="E23" s="47"/>
      <c r="F23" s="47"/>
      <c r="G23" s="47"/>
      <c r="H23" s="47"/>
      <c r="I23" s="47"/>
      <c r="J23" s="50"/>
      <c r="K23" s="50"/>
    </row>
    <row r="24" spans="1:11" x14ac:dyDescent="0.3">
      <c r="A24" s="27"/>
      <c r="B24" s="47"/>
      <c r="C24" s="47"/>
      <c r="D24" s="47"/>
      <c r="E24" s="47"/>
      <c r="F24" s="47"/>
      <c r="G24" s="47"/>
      <c r="H24" s="47"/>
      <c r="I24" s="47"/>
      <c r="J24" s="50"/>
      <c r="K24" s="50"/>
    </row>
    <row r="25" spans="1:11" x14ac:dyDescent="0.3">
      <c r="A25" s="27"/>
      <c r="B25" s="47"/>
      <c r="C25" s="47"/>
      <c r="D25" s="47"/>
      <c r="E25" s="47"/>
      <c r="F25" s="47"/>
      <c r="G25" s="47"/>
      <c r="H25" s="47"/>
      <c r="I25" s="47"/>
      <c r="J25" s="50"/>
      <c r="K25" s="50"/>
    </row>
    <row r="26" spans="1:11" x14ac:dyDescent="0.3">
      <c r="A26" s="27"/>
      <c r="B26" s="47"/>
      <c r="C26" s="47"/>
      <c r="D26" s="47"/>
      <c r="E26" s="47"/>
      <c r="F26" s="47"/>
      <c r="G26" s="47"/>
      <c r="H26" s="47"/>
      <c r="I26" s="47"/>
      <c r="J26" s="50"/>
      <c r="K26" s="50"/>
    </row>
    <row r="27" spans="1:11" x14ac:dyDescent="0.3">
      <c r="A27" s="27"/>
      <c r="B27" s="47"/>
      <c r="C27" s="47"/>
      <c r="D27" s="47"/>
      <c r="E27" s="47"/>
      <c r="F27" s="47"/>
      <c r="G27" s="47"/>
      <c r="H27" s="47"/>
      <c r="I27" s="47"/>
      <c r="J27" s="49"/>
      <c r="K27" s="49"/>
    </row>
    <row r="28" spans="1:11" x14ac:dyDescent="0.3">
      <c r="A28" s="27"/>
      <c r="B28" s="47"/>
      <c r="C28" s="47"/>
      <c r="D28" s="47"/>
      <c r="E28" s="47"/>
      <c r="F28" s="47"/>
      <c r="G28" s="47"/>
      <c r="H28" s="47"/>
      <c r="I28" s="47"/>
      <c r="J28" s="49"/>
      <c r="K28" s="49"/>
    </row>
    <row r="29" spans="1:11" x14ac:dyDescent="0.3">
      <c r="A29" s="27"/>
      <c r="B29" s="47"/>
      <c r="C29" s="47"/>
      <c r="D29" s="47"/>
      <c r="E29" s="47"/>
      <c r="F29" s="47"/>
      <c r="G29" s="47"/>
      <c r="H29" s="47"/>
      <c r="I29" s="47"/>
      <c r="J29" s="49"/>
      <c r="K29" s="49"/>
    </row>
    <row r="30" spans="1:11" x14ac:dyDescent="0.3">
      <c r="A30" s="5"/>
      <c r="B30" s="56" t="s">
        <v>8</v>
      </c>
      <c r="C30" s="57"/>
      <c r="D30" s="56" t="s">
        <v>9</v>
      </c>
      <c r="E30" s="57"/>
      <c r="F30" s="56" t="s">
        <v>12</v>
      </c>
      <c r="G30" s="57"/>
      <c r="H30" s="58" t="s">
        <v>13</v>
      </c>
      <c r="I30" s="59"/>
      <c r="J30" s="61" t="s">
        <v>11</v>
      </c>
      <c r="K30" s="57"/>
    </row>
    <row r="31" spans="1:11" x14ac:dyDescent="0.3">
      <c r="A31" s="6" t="s">
        <v>1</v>
      </c>
      <c r="B31" s="7" t="s">
        <v>2</v>
      </c>
      <c r="C31" s="7" t="s">
        <v>4</v>
      </c>
      <c r="D31" s="7" t="s">
        <v>2</v>
      </c>
      <c r="E31" s="7" t="s">
        <v>4</v>
      </c>
      <c r="F31" s="7" t="s">
        <v>2</v>
      </c>
      <c r="G31" s="7" t="s">
        <v>4</v>
      </c>
      <c r="H31" s="7" t="s">
        <v>2</v>
      </c>
      <c r="I31" s="7" t="s">
        <v>4</v>
      </c>
      <c r="J31" s="9" t="s">
        <v>2</v>
      </c>
      <c r="K31" s="7" t="s">
        <v>4</v>
      </c>
    </row>
    <row r="32" spans="1:11" x14ac:dyDescent="0.3">
      <c r="A32" s="10"/>
      <c r="B32" s="11" t="s">
        <v>3</v>
      </c>
      <c r="C32" s="11" t="s">
        <v>5</v>
      </c>
      <c r="D32" s="11" t="s">
        <v>3</v>
      </c>
      <c r="E32" s="11" t="s">
        <v>5</v>
      </c>
      <c r="F32" s="11" t="s">
        <v>3</v>
      </c>
      <c r="G32" s="11" t="s">
        <v>5</v>
      </c>
      <c r="H32" s="11" t="s">
        <v>3</v>
      </c>
      <c r="I32" s="11" t="s">
        <v>5</v>
      </c>
      <c r="J32" s="13" t="s">
        <v>3</v>
      </c>
      <c r="K32" s="12" t="s">
        <v>5</v>
      </c>
    </row>
    <row r="33" spans="1:11" x14ac:dyDescent="0.3">
      <c r="A33" s="29" t="s">
        <v>22</v>
      </c>
      <c r="B33" s="38"/>
      <c r="C33" s="39"/>
      <c r="D33" s="38"/>
      <c r="E33" s="39"/>
      <c r="F33" s="38"/>
      <c r="G33" s="42"/>
      <c r="H33" s="38"/>
      <c r="I33" s="38"/>
      <c r="J33" s="40"/>
      <c r="K33" s="41"/>
    </row>
    <row r="34" spans="1:11" x14ac:dyDescent="0.3">
      <c r="A34" s="18" t="s">
        <v>23</v>
      </c>
      <c r="B34" s="38">
        <v>0</v>
      </c>
      <c r="C34" s="39">
        <v>0</v>
      </c>
      <c r="D34" s="38">
        <v>0</v>
      </c>
      <c r="E34" s="39">
        <v>0</v>
      </c>
      <c r="F34" s="38">
        <v>0</v>
      </c>
      <c r="G34" s="39">
        <v>0</v>
      </c>
      <c r="H34" s="38">
        <v>0</v>
      </c>
      <c r="I34" s="39">
        <v>0</v>
      </c>
      <c r="J34" s="40">
        <v>0</v>
      </c>
      <c r="K34" s="41">
        <f t="shared" ref="K34" si="9">C34+E34+G34+I34</f>
        <v>0</v>
      </c>
    </row>
    <row r="35" spans="1:11" x14ac:dyDescent="0.3">
      <c r="A35" s="21" t="s">
        <v>24</v>
      </c>
      <c r="B35" s="38">
        <v>0</v>
      </c>
      <c r="C35" s="39">
        <v>0</v>
      </c>
      <c r="D35" s="38">
        <v>0</v>
      </c>
      <c r="E35" s="39">
        <v>0</v>
      </c>
      <c r="F35" s="38">
        <v>0</v>
      </c>
      <c r="G35" s="39">
        <v>0</v>
      </c>
      <c r="H35" s="38">
        <v>0</v>
      </c>
      <c r="I35" s="39">
        <v>0</v>
      </c>
      <c r="J35" s="40">
        <f t="shared" ref="J35" si="10">B35+D35+F35+H35</f>
        <v>0</v>
      </c>
      <c r="K35" s="41">
        <f t="shared" ref="K35" si="11">C35+E35+G35+I35</f>
        <v>0</v>
      </c>
    </row>
    <row r="36" spans="1:11" x14ac:dyDescent="0.3">
      <c r="A36" s="19"/>
      <c r="B36" s="41"/>
      <c r="C36" s="41"/>
      <c r="D36" s="38"/>
      <c r="E36" s="38"/>
      <c r="F36" s="38"/>
      <c r="G36" s="38"/>
      <c r="H36" s="38"/>
      <c r="I36" s="38"/>
      <c r="J36" s="40"/>
      <c r="K36" s="41"/>
    </row>
    <row r="37" spans="1:11" x14ac:dyDescent="0.3">
      <c r="A37" s="19"/>
      <c r="B37" s="41"/>
      <c r="C37" s="41"/>
      <c r="D37" s="38"/>
      <c r="E37" s="38"/>
      <c r="F37" s="38"/>
      <c r="G37" s="38"/>
      <c r="H37" s="38"/>
      <c r="I37" s="38"/>
      <c r="J37" s="40"/>
      <c r="K37" s="41"/>
    </row>
    <row r="38" spans="1:11" x14ac:dyDescent="0.3">
      <c r="A38" s="30"/>
      <c r="B38" s="38"/>
      <c r="C38" s="39"/>
      <c r="D38" s="38"/>
      <c r="E38" s="39"/>
      <c r="F38" s="38"/>
      <c r="G38" s="39"/>
      <c r="H38" s="38"/>
      <c r="I38" s="38"/>
      <c r="J38" s="40"/>
      <c r="K38" s="41"/>
    </row>
    <row r="39" spans="1:11" x14ac:dyDescent="0.3">
      <c r="A39" s="22" t="s">
        <v>6</v>
      </c>
      <c r="B39" s="43">
        <f t="shared" ref="B39:K39" si="12">SUM(B34:B38)</f>
        <v>0</v>
      </c>
      <c r="C39" s="43">
        <f t="shared" si="12"/>
        <v>0</v>
      </c>
      <c r="D39" s="43">
        <f t="shared" si="12"/>
        <v>0</v>
      </c>
      <c r="E39" s="43">
        <f t="shared" si="12"/>
        <v>0</v>
      </c>
      <c r="F39" s="43">
        <f t="shared" si="12"/>
        <v>0</v>
      </c>
      <c r="G39" s="43">
        <f t="shared" si="12"/>
        <v>0</v>
      </c>
      <c r="H39" s="43">
        <f t="shared" si="12"/>
        <v>0</v>
      </c>
      <c r="I39" s="43">
        <f t="shared" si="12"/>
        <v>0</v>
      </c>
      <c r="J39" s="44">
        <f t="shared" si="12"/>
        <v>0</v>
      </c>
      <c r="K39" s="45">
        <f t="shared" si="12"/>
        <v>0</v>
      </c>
    </row>
    <row r="40" spans="1:11" x14ac:dyDescent="0.3">
      <c r="A40" s="31" t="s">
        <v>25</v>
      </c>
      <c r="B40" s="38"/>
      <c r="C40" s="39"/>
      <c r="D40" s="38"/>
      <c r="E40" s="39"/>
      <c r="F40" s="38"/>
      <c r="G40" s="42"/>
      <c r="H40" s="38"/>
      <c r="I40" s="38"/>
      <c r="J40" s="40"/>
      <c r="K40" s="41"/>
    </row>
    <row r="41" spans="1:11" x14ac:dyDescent="0.3">
      <c r="A41" s="32" t="s">
        <v>26</v>
      </c>
      <c r="B41" s="38"/>
      <c r="C41" s="39"/>
      <c r="D41" s="38"/>
      <c r="E41" s="39"/>
      <c r="F41" s="38"/>
      <c r="G41" s="39"/>
      <c r="H41" s="38"/>
      <c r="I41" s="38"/>
      <c r="J41" s="40"/>
      <c r="K41" s="41"/>
    </row>
    <row r="42" spans="1:11" x14ac:dyDescent="0.3">
      <c r="A42" s="30" t="s">
        <v>27</v>
      </c>
      <c r="B42" s="38">
        <v>0</v>
      </c>
      <c r="C42" s="39">
        <v>0</v>
      </c>
      <c r="D42" s="38">
        <v>0</v>
      </c>
      <c r="E42" s="39">
        <v>0</v>
      </c>
      <c r="F42" s="38">
        <v>0</v>
      </c>
      <c r="G42" s="39">
        <v>0</v>
      </c>
      <c r="H42" s="38">
        <v>0</v>
      </c>
      <c r="I42" s="39">
        <v>0</v>
      </c>
      <c r="J42" s="40">
        <f t="shared" ref="J42" si="13">B42+D42+F42+H42</f>
        <v>0</v>
      </c>
      <c r="K42" s="41">
        <f t="shared" ref="K42" si="14">C42+E42+G42+I42</f>
        <v>0</v>
      </c>
    </row>
    <row r="43" spans="1:11" x14ac:dyDescent="0.3">
      <c r="A43" s="19"/>
      <c r="B43" s="38"/>
      <c r="C43" s="39"/>
      <c r="D43" s="38"/>
      <c r="E43" s="39"/>
      <c r="F43" s="38"/>
      <c r="G43" s="42"/>
      <c r="H43" s="38"/>
      <c r="I43" s="42"/>
      <c r="J43" s="40"/>
      <c r="K43" s="41"/>
    </row>
    <row r="44" spans="1:11" x14ac:dyDescent="0.3">
      <c r="A44" s="33"/>
      <c r="B44" s="38"/>
      <c r="C44" s="39"/>
      <c r="D44" s="38"/>
      <c r="E44" s="39"/>
      <c r="F44" s="38"/>
      <c r="G44" s="39"/>
      <c r="H44" s="38"/>
      <c r="I44" s="42"/>
      <c r="J44" s="40"/>
      <c r="K44" s="41"/>
    </row>
    <row r="45" spans="1:11" x14ac:dyDescent="0.3">
      <c r="A45" s="26" t="s">
        <v>6</v>
      </c>
      <c r="B45" s="43">
        <f t="shared" ref="B45:K45" si="15">SUM(B40:B44)</f>
        <v>0</v>
      </c>
      <c r="C45" s="43">
        <f t="shared" si="15"/>
        <v>0</v>
      </c>
      <c r="D45" s="43">
        <f t="shared" si="15"/>
        <v>0</v>
      </c>
      <c r="E45" s="43">
        <f t="shared" si="15"/>
        <v>0</v>
      </c>
      <c r="F45" s="43">
        <f t="shared" si="15"/>
        <v>0</v>
      </c>
      <c r="G45" s="43">
        <f t="shared" si="15"/>
        <v>0</v>
      </c>
      <c r="H45" s="43">
        <f t="shared" si="15"/>
        <v>0</v>
      </c>
      <c r="I45" s="43">
        <f t="shared" si="15"/>
        <v>0</v>
      </c>
      <c r="J45" s="44">
        <f t="shared" si="15"/>
        <v>0</v>
      </c>
      <c r="K45" s="45">
        <f t="shared" si="15"/>
        <v>0</v>
      </c>
    </row>
    <row r="46" spans="1:11" x14ac:dyDescent="0.3">
      <c r="A46" s="34" t="s">
        <v>28</v>
      </c>
      <c r="B46" s="51"/>
      <c r="C46" s="52"/>
      <c r="D46" s="51"/>
      <c r="E46" s="52"/>
      <c r="F46" s="51"/>
      <c r="G46" s="52"/>
      <c r="H46" s="51"/>
      <c r="I46" s="53"/>
      <c r="J46" s="54"/>
      <c r="K46" s="55"/>
    </row>
    <row r="47" spans="1:11" x14ac:dyDescent="0.3">
      <c r="A47" s="21" t="s">
        <v>29</v>
      </c>
      <c r="B47" s="38">
        <v>3</v>
      </c>
      <c r="C47" s="39">
        <v>70000</v>
      </c>
      <c r="D47" s="38">
        <v>3</v>
      </c>
      <c r="E47" s="39">
        <v>70000</v>
      </c>
      <c r="F47" s="38">
        <v>3</v>
      </c>
      <c r="G47" s="39">
        <v>70000</v>
      </c>
      <c r="H47" s="38">
        <v>3</v>
      </c>
      <c r="I47" s="39">
        <v>70000</v>
      </c>
      <c r="J47" s="40">
        <f t="shared" ref="J47" si="16">B47+D47+F47+H47</f>
        <v>12</v>
      </c>
      <c r="K47" s="41">
        <f t="shared" ref="K47" si="17">C47+E47+G47+I47</f>
        <v>280000</v>
      </c>
    </row>
    <row r="48" spans="1:11" x14ac:dyDescent="0.3">
      <c r="A48" s="21"/>
      <c r="B48" s="38"/>
      <c r="C48" s="39"/>
      <c r="D48" s="38"/>
      <c r="E48" s="39"/>
      <c r="F48" s="38"/>
      <c r="G48" s="39"/>
      <c r="H48" s="38"/>
      <c r="I48" s="39"/>
      <c r="J48" s="40"/>
      <c r="K48" s="41"/>
    </row>
    <row r="49" spans="1:12" x14ac:dyDescent="0.3">
      <c r="A49" s="18"/>
      <c r="B49" s="38"/>
      <c r="C49" s="39"/>
      <c r="D49" s="38"/>
      <c r="E49" s="39"/>
      <c r="F49" s="38"/>
      <c r="G49" s="42"/>
      <c r="H49" s="38"/>
      <c r="I49" s="38"/>
      <c r="J49" s="40"/>
      <c r="K49" s="41"/>
    </row>
    <row r="50" spans="1:12" x14ac:dyDescent="0.3">
      <c r="A50" s="26" t="s">
        <v>6</v>
      </c>
      <c r="B50" s="43">
        <f t="shared" ref="B50:K50" si="18">SUM(B44:B49)</f>
        <v>3</v>
      </c>
      <c r="C50" s="43">
        <f t="shared" si="18"/>
        <v>70000</v>
      </c>
      <c r="D50" s="43">
        <f t="shared" si="18"/>
        <v>3</v>
      </c>
      <c r="E50" s="43">
        <f t="shared" si="18"/>
        <v>70000</v>
      </c>
      <c r="F50" s="43">
        <f t="shared" si="18"/>
        <v>3</v>
      </c>
      <c r="G50" s="43">
        <f t="shared" si="18"/>
        <v>70000</v>
      </c>
      <c r="H50" s="43">
        <f t="shared" si="18"/>
        <v>3</v>
      </c>
      <c r="I50" s="43">
        <f t="shared" si="18"/>
        <v>70000</v>
      </c>
      <c r="J50" s="44">
        <f t="shared" si="18"/>
        <v>12</v>
      </c>
      <c r="K50" s="45">
        <f t="shared" si="18"/>
        <v>280000</v>
      </c>
    </row>
    <row r="51" spans="1:12" x14ac:dyDescent="0.3">
      <c r="A51" s="26" t="s">
        <v>7</v>
      </c>
      <c r="B51" s="43">
        <f t="shared" ref="B51:K51" si="19">B50+B39+B22+B15</f>
        <v>28</v>
      </c>
      <c r="C51" s="43">
        <f t="shared" si="19"/>
        <v>20033600</v>
      </c>
      <c r="D51" s="43">
        <f t="shared" si="19"/>
        <v>78</v>
      </c>
      <c r="E51" s="43">
        <f t="shared" si="19"/>
        <v>50136200</v>
      </c>
      <c r="F51" s="43">
        <f t="shared" si="19"/>
        <v>69</v>
      </c>
      <c r="G51" s="43">
        <f t="shared" si="19"/>
        <v>48356600</v>
      </c>
      <c r="H51" s="43">
        <f t="shared" si="19"/>
        <v>59</v>
      </c>
      <c r="I51" s="43">
        <f t="shared" si="19"/>
        <v>35380600</v>
      </c>
      <c r="J51" s="43">
        <f t="shared" si="19"/>
        <v>234</v>
      </c>
      <c r="K51" s="43">
        <f t="shared" si="19"/>
        <v>153907000</v>
      </c>
      <c r="L51" s="12"/>
    </row>
    <row r="52" spans="1:12" x14ac:dyDescent="0.3">
      <c r="I52" s="35"/>
      <c r="J52" s="28"/>
      <c r="K52" s="28"/>
    </row>
    <row r="53" spans="1:12" x14ac:dyDescent="0.3">
      <c r="A53" s="28"/>
      <c r="B53" s="20"/>
      <c r="C53" s="20"/>
      <c r="D53" s="20"/>
      <c r="E53" s="20"/>
      <c r="F53" s="20"/>
      <c r="G53" s="20"/>
      <c r="H53" s="20"/>
      <c r="I53" s="20"/>
      <c r="J53" s="28"/>
      <c r="K53" s="28"/>
    </row>
    <row r="54" spans="1:12" x14ac:dyDescent="0.3">
      <c r="B54" s="4"/>
      <c r="C54" s="4"/>
      <c r="D54" s="4"/>
      <c r="E54" s="4"/>
      <c r="F54" s="4"/>
      <c r="G54" s="4"/>
      <c r="H54" s="4"/>
      <c r="I54" s="4"/>
    </row>
    <row r="58" spans="1:12" x14ac:dyDescent="0.3">
      <c r="B58" s="4"/>
      <c r="C58" s="4"/>
      <c r="D58" s="4"/>
      <c r="E58" s="4"/>
      <c r="F58" s="4"/>
      <c r="G58" s="4"/>
      <c r="H58" s="4"/>
      <c r="I58" s="4"/>
    </row>
    <row r="59" spans="1:12" x14ac:dyDescent="0.3">
      <c r="B59" s="4"/>
      <c r="C59" s="4"/>
      <c r="D59" s="4"/>
      <c r="E59" s="4"/>
      <c r="F59" s="4"/>
      <c r="G59" s="4"/>
      <c r="H59" s="4"/>
      <c r="I59" s="4"/>
    </row>
    <row r="60" spans="1:12" x14ac:dyDescent="0.3">
      <c r="B60" s="4"/>
      <c r="C60" s="4"/>
      <c r="D60" s="4"/>
      <c r="E60" s="4"/>
      <c r="F60" s="4"/>
      <c r="G60" s="4"/>
      <c r="H60" s="4"/>
      <c r="I60" s="4"/>
    </row>
    <row r="61" spans="1:12" x14ac:dyDescent="0.3">
      <c r="B61" s="4"/>
      <c r="C61" s="4"/>
      <c r="D61" s="4"/>
      <c r="E61" s="4"/>
      <c r="F61" s="4"/>
      <c r="G61" s="4"/>
      <c r="H61" s="4"/>
      <c r="I61" s="4"/>
    </row>
    <row r="62" spans="1:12" x14ac:dyDescent="0.3">
      <c r="B62" s="4"/>
      <c r="C62" s="4"/>
      <c r="D62" s="4"/>
      <c r="E62" s="4"/>
      <c r="F62" s="4"/>
      <c r="G62" s="4"/>
      <c r="H62" s="4"/>
      <c r="I62" s="4"/>
    </row>
    <row r="63" spans="1:12" x14ac:dyDescent="0.3">
      <c r="A63" s="8"/>
      <c r="B63" s="24"/>
      <c r="C63" s="24"/>
      <c r="D63" s="24"/>
      <c r="E63" s="24"/>
      <c r="F63" s="24"/>
      <c r="G63" s="24"/>
      <c r="H63" s="24"/>
      <c r="I63" s="24"/>
    </row>
    <row r="64" spans="1:12" x14ac:dyDescent="0.3">
      <c r="A64" s="36"/>
      <c r="B64" s="35"/>
      <c r="C64" s="35"/>
      <c r="D64" s="35"/>
      <c r="E64" s="35"/>
      <c r="F64" s="35"/>
      <c r="G64" s="35"/>
      <c r="H64" s="35"/>
      <c r="I64" s="35"/>
    </row>
    <row r="65" spans="1:9" x14ac:dyDescent="0.3">
      <c r="A65" s="36"/>
      <c r="B65" s="35"/>
      <c r="C65" s="35"/>
      <c r="D65" s="35"/>
      <c r="E65" s="35"/>
      <c r="F65" s="35"/>
      <c r="G65" s="35"/>
      <c r="H65" s="35"/>
      <c r="I65" s="35"/>
    </row>
    <row r="66" spans="1:9" x14ac:dyDescent="0.3">
      <c r="A66" s="28"/>
      <c r="B66" s="20"/>
      <c r="C66" s="20"/>
      <c r="D66" s="20"/>
      <c r="E66" s="20"/>
      <c r="F66" s="20"/>
      <c r="G66" s="20"/>
      <c r="H66" s="20"/>
      <c r="I66" s="20"/>
    </row>
    <row r="67" spans="1:9" x14ac:dyDescent="0.3">
      <c r="A67" s="28"/>
      <c r="B67" s="20"/>
      <c r="C67" s="20"/>
      <c r="D67" s="20"/>
      <c r="E67" s="37"/>
      <c r="F67" s="20"/>
      <c r="G67" s="20"/>
      <c r="H67" s="20"/>
      <c r="I67" s="20"/>
    </row>
    <row r="68" spans="1:9" x14ac:dyDescent="0.3">
      <c r="A68" s="28"/>
      <c r="B68" s="20"/>
      <c r="C68" s="20"/>
      <c r="D68" s="20"/>
      <c r="E68" s="20"/>
      <c r="F68" s="20"/>
      <c r="G68" s="20"/>
      <c r="H68" s="20"/>
      <c r="I68" s="20"/>
    </row>
    <row r="69" spans="1:9" x14ac:dyDescent="0.3">
      <c r="A69" s="28"/>
      <c r="B69" s="20"/>
      <c r="C69" s="20"/>
      <c r="D69" s="20"/>
      <c r="E69" s="20"/>
      <c r="F69" s="20"/>
      <c r="G69" s="20"/>
      <c r="H69" s="20"/>
      <c r="I69" s="20"/>
    </row>
    <row r="70" spans="1:9" x14ac:dyDescent="0.3">
      <c r="A70" s="28"/>
      <c r="B70" s="20"/>
      <c r="C70" s="20"/>
      <c r="D70" s="20"/>
      <c r="E70" s="20"/>
      <c r="F70" s="20"/>
      <c r="G70" s="20"/>
      <c r="H70" s="20"/>
      <c r="I70" s="20"/>
    </row>
    <row r="71" spans="1:9" x14ac:dyDescent="0.3">
      <c r="A71" s="28"/>
      <c r="B71" s="20"/>
      <c r="C71" s="20"/>
      <c r="D71" s="20"/>
      <c r="E71" s="20"/>
      <c r="F71" s="20"/>
      <c r="G71" s="20"/>
      <c r="H71" s="20"/>
      <c r="I71" s="20"/>
    </row>
    <row r="72" spans="1:9" x14ac:dyDescent="0.3">
      <c r="A72" s="27"/>
      <c r="B72" s="24"/>
      <c r="C72" s="24"/>
      <c r="D72" s="24"/>
      <c r="E72" s="24"/>
      <c r="F72" s="24"/>
      <c r="G72" s="24"/>
      <c r="H72" s="24"/>
      <c r="I72" s="24"/>
    </row>
    <row r="73" spans="1:9" x14ac:dyDescent="0.3">
      <c r="A73" s="36"/>
      <c r="B73" s="20"/>
      <c r="C73" s="20"/>
      <c r="D73" s="20"/>
      <c r="E73" s="20"/>
      <c r="F73" s="20"/>
      <c r="G73" s="20"/>
      <c r="H73" s="20"/>
      <c r="I73" s="20"/>
    </row>
    <row r="74" spans="1:9" x14ac:dyDescent="0.3">
      <c r="A74" s="28"/>
      <c r="B74" s="20"/>
      <c r="C74" s="20"/>
      <c r="D74" s="20"/>
      <c r="E74" s="20"/>
      <c r="F74" s="20"/>
      <c r="G74" s="20"/>
      <c r="H74" s="20"/>
      <c r="I74" s="20"/>
    </row>
    <row r="75" spans="1:9" x14ac:dyDescent="0.3">
      <c r="A75" s="27"/>
      <c r="B75" s="24"/>
      <c r="C75" s="24"/>
      <c r="D75" s="24"/>
      <c r="E75" s="24"/>
      <c r="F75" s="24"/>
      <c r="G75" s="24"/>
      <c r="H75" s="24"/>
      <c r="I75" s="24"/>
    </row>
    <row r="76" spans="1:9" x14ac:dyDescent="0.3">
      <c r="A76" s="27"/>
      <c r="B76" s="24"/>
      <c r="C76" s="24"/>
      <c r="D76" s="24"/>
      <c r="E76" s="24"/>
      <c r="F76" s="24"/>
      <c r="G76" s="24"/>
      <c r="H76" s="24"/>
      <c r="I76" s="24"/>
    </row>
    <row r="77" spans="1:9" x14ac:dyDescent="0.3">
      <c r="A77" s="28"/>
      <c r="B77" s="20"/>
      <c r="C77" s="20"/>
      <c r="D77" s="20"/>
      <c r="E77" s="20"/>
      <c r="F77" s="20"/>
      <c r="G77" s="20"/>
      <c r="H77" s="20"/>
      <c r="I77" s="20"/>
    </row>
    <row r="78" spans="1:9" x14ac:dyDescent="0.3">
      <c r="A78" s="28"/>
      <c r="B78" s="35"/>
      <c r="C78" s="35"/>
      <c r="D78" s="35"/>
      <c r="E78" s="35"/>
      <c r="F78" s="35"/>
      <c r="G78" s="35"/>
      <c r="H78" s="20"/>
      <c r="I78" s="20"/>
    </row>
    <row r="79" spans="1:9" x14ac:dyDescent="0.3">
      <c r="A79" s="28"/>
      <c r="B79" s="20"/>
      <c r="C79" s="20"/>
      <c r="D79" s="20"/>
      <c r="E79" s="20"/>
      <c r="F79" s="20"/>
      <c r="G79" s="20"/>
      <c r="H79" s="20"/>
      <c r="I79" s="20"/>
    </row>
  </sheetData>
  <mergeCells count="14">
    <mergeCell ref="F30:G30"/>
    <mergeCell ref="H6:I6"/>
    <mergeCell ref="A4:K4"/>
    <mergeCell ref="A3:K3"/>
    <mergeCell ref="A2:K2"/>
    <mergeCell ref="J30:K30"/>
    <mergeCell ref="H30:I30"/>
    <mergeCell ref="B30:C30"/>
    <mergeCell ref="D30:E30"/>
    <mergeCell ref="J6:K6"/>
    <mergeCell ref="A5:I5"/>
    <mergeCell ref="B6:C6"/>
    <mergeCell ref="D6:E6"/>
    <mergeCell ref="F6:G6"/>
  </mergeCells>
  <phoneticPr fontId="0" type="noConversion"/>
  <pageMargins left="7.874015748031496E-2" right="0.19685039370078741" top="0.51181102362204722" bottom="0.19685039370078741" header="0.51181102362204722" footer="0.19685039370078741"/>
  <pageSetup paperSize="9" firstPageNumber="40" orientation="landscape" r:id="rId1"/>
  <headerFooter>
    <oddFooter xml:space="preserve">&amp;C&amp;"TH SarabunIT๙,ตัวหนา"&amp;16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comzone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Advice</cp:lastModifiedBy>
  <cp:lastPrinted>2018-02-06T02:43:40Z</cp:lastPrinted>
  <dcterms:created xsi:type="dcterms:W3CDTF">2006-06-10T14:56:43Z</dcterms:created>
  <dcterms:modified xsi:type="dcterms:W3CDTF">2018-06-19T04:39:18Z</dcterms:modified>
</cp:coreProperties>
</file>